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1" sheetId="1" r:id="rId1"/>
  </sheets>
  <definedNames>
    <definedName name="_xlnm._FilterDatabase" localSheetId="0" hidden="1">'Приложение 1'!$A$6:$G$45</definedName>
    <definedName name="Date">'Приложение 1'!#REF!</definedName>
    <definedName name="Date1">'Приложение 1'!#REF!</definedName>
    <definedName name="DateExecute">'Приложение 1'!#REF!</definedName>
    <definedName name="EndDate">'Приложение 1'!#REF!</definedName>
    <definedName name="NameHead">'Приложение 1'!#REF!</definedName>
    <definedName name="ThisYear">'Приложение 1'!#REF!</definedName>
    <definedName name="Year">'Приложение 1'!#REF!</definedName>
    <definedName name="_xlnm.Print_Titles" localSheetId="0">'Приложение 1'!$5:$6</definedName>
    <definedName name="_xlnm.Print_Area" localSheetId="0">'Приложение 1'!$A$1:$E$46</definedName>
  </definedNames>
  <calcPr calcId="162913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6" i="1"/>
  <c r="E17" i="1"/>
  <c r="E18" i="1"/>
  <c r="E19" i="1"/>
  <c r="E20" i="1"/>
  <c r="E22" i="1"/>
  <c r="E23" i="1"/>
  <c r="E26" i="1"/>
  <c r="E27" i="1"/>
  <c r="E28" i="1"/>
  <c r="E29" i="1"/>
  <c r="E30" i="1"/>
  <c r="E32" i="1"/>
  <c r="E33" i="1"/>
  <c r="E34" i="1"/>
  <c r="E35" i="1"/>
  <c r="E36" i="1"/>
  <c r="E37" i="1"/>
  <c r="E41" i="1"/>
  <c r="E43" i="1"/>
  <c r="E44" i="1"/>
  <c r="E45" i="1"/>
  <c r="E7" i="1"/>
</calcChain>
</file>

<file path=xl/sharedStrings.xml><?xml version="1.0" encoding="utf-8"?>
<sst xmlns="http://schemas.openxmlformats.org/spreadsheetml/2006/main" count="89" uniqueCount="87">
  <si>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</si>
  <si>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</si>
  <si>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</si>
  <si>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</si>
  <si>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</si>
  <si>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</si>
  <si>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</si>
  <si>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</si>
  <si>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</si>
  <si>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</si>
  <si>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</si>
  <si>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</si>
  <si>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</si>
  <si>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</si>
  <si>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</si>
  <si>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</si>
  <si>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</si>
  <si>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</si>
  <si>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</si>
  <si>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</si>
  <si>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</si>
  <si>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</si>
  <si>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</si>
  <si>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</si>
  <si>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</si>
  <si>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</si>
  <si>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</si>
  <si>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</si>
  <si>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</si>
  <si>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</si>
  <si>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</si>
  <si>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</si>
  <si>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</si>
  <si>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</si>
  <si>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</si>
  <si>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</si>
  <si>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</si>
  <si>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</si>
  <si>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</si>
  <si>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</si>
  <si>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</si>
  <si>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</si>
  <si>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</si>
  <si>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</si>
  <si>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</si>
  <si>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</si>
  <si>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</si>
  <si>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</si>
  <si>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</si>
  <si>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</si>
  <si>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</si>
  <si>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</si>
  <si>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</si>
  <si>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</si>
  <si>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</si>
  <si>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</si>
  <si>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</si>
  <si>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</si>
  <si>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</si>
  <si>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</si>
  <si>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</si>
  <si>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</si>
  <si>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</si>
  <si>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</si>
  <si>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</si>
  <si>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</si>
  <si>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</si>
  <si>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</si>
  <si>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</si>
  <si>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</si>
  <si>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</si>
  <si>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</si>
  <si>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</si>
  <si>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</si>
  <si>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на 01.04.2023</t>
  </si>
  <si>
    <t>тыс. рублей</t>
  </si>
  <si>
    <t>1 05 03000 01 0000 110</t>
  </si>
  <si>
    <t>Единый сельскохозяйственный налог</t>
  </si>
  <si>
    <t>2 04 00000 00 0000 000</t>
  </si>
  <si>
    <t>Безвозмездные поступления от негосударственных организаций</t>
  </si>
  <si>
    <t>Исполнение на 01.04.2024</t>
  </si>
  <si>
    <t>в 69 раз</t>
  </si>
  <si>
    <t>в 3 раза</t>
  </si>
  <si>
    <t>Исполнение по доходам краевого бюджета Камчатского края по кодам классификации доходов бюджетов за 1 квартал 2024 года в сравнении с аналогичным периодом 2023 года</t>
  </si>
  <si>
    <t>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</si>
  <si>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</si>
  <si>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 21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</si>
</sst>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0" fontId="0" fillId="0" borderId="0" xfId="0" applyFont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3" borderId="0" xfId="1" applyNumberFormat="1" applyFont="1" applyFill="1" applyAlignment="1">
      <alignment horizontal="center" vertical="center"/>
    </xf>
    <xf numFmtId="14" fontId="4" fillId="2" borderId="0" xfId="1" applyNumberFormat="1" applyFont="1" applyFill="1" applyAlignment="1">
      <alignment wrapText="1"/>
    </xf>
    <xf numFmtId="165" fontId="5" fillId="0" borderId="0" xfId="0" applyNumberFormat="1" applyFont="1"/>
    <xf numFmtId="165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view="pageBreakPreview" zoomScaleNormal="100" zoomScaleSheetLayoutView="100" workbookViewId="0">
      <selection activeCell="F45" sqref="F45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18.5703125" customWidth="1"/>
    <col min="5" max="5" width="13" customWidth="1"/>
    <col min="6" max="6" width="15.5703125" bestFit="1" customWidth="1"/>
  </cols>
  <sheetData>
    <row r="1" spans="1:7" ht="15.75" x14ac:dyDescent="0.25">
      <c r="A1" s="14"/>
      <c r="B1" s="15"/>
      <c r="E1" s="13"/>
    </row>
    <row r="2" spans="1:7" ht="39.75" customHeight="1" x14ac:dyDescent="0.25">
      <c r="A2" s="30" t="s">
        <v>83</v>
      </c>
      <c r="B2" s="30"/>
      <c r="C2" s="30"/>
      <c r="D2" s="30"/>
      <c r="E2" s="30"/>
    </row>
    <row r="3" spans="1:7" ht="18.75" customHeight="1" x14ac:dyDescent="0.25">
      <c r="A3" s="18"/>
      <c r="B3" s="18"/>
      <c r="C3" s="18"/>
      <c r="D3" s="18"/>
      <c r="E3" s="18"/>
    </row>
    <row r="4" spans="1:7" ht="15.75" x14ac:dyDescent="0.25">
      <c r="A4" s="31" t="s">
        <v>75</v>
      </c>
      <c r="B4" s="31"/>
      <c r="C4" s="31"/>
      <c r="D4" s="31"/>
      <c r="E4" s="31"/>
    </row>
    <row r="5" spans="1:7" ht="31.5" x14ac:dyDescent="0.25">
      <c r="A5" s="1" t="s">
        <v>0</v>
      </c>
      <c r="B5" s="1" t="s">
        <v>1</v>
      </c>
      <c r="C5" s="1" t="s">
        <v>74</v>
      </c>
      <c r="D5" s="1" t="s">
        <v>80</v>
      </c>
      <c r="E5" s="1" t="s">
        <v>2</v>
      </c>
    </row>
    <row r="6" spans="1:7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</row>
    <row r="7" spans="1:7" ht="15.75" x14ac:dyDescent="0.25">
      <c r="A7" s="19" t="s">
        <v>3</v>
      </c>
      <c r="B7" s="20" t="s">
        <v>4</v>
      </c>
      <c r="C7" s="21">
        <v>6426759.6401500003</v>
      </c>
      <c r="D7" s="21">
        <v>7027227.8872800004</v>
      </c>
      <c r="E7" s="25">
        <f>D7/C7*100</f>
        <v>109.34325042092262</v>
      </c>
    </row>
    <row r="8" spans="1:7" ht="15.75" x14ac:dyDescent="0.25">
      <c r="A8" s="10" t="s">
        <v>5</v>
      </c>
      <c r="B8" s="11" t="s">
        <v>6</v>
      </c>
      <c r="C8" s="24">
        <v>3815300.3701599999</v>
      </c>
      <c r="D8" s="24">
        <v>4329867.9633900002</v>
      </c>
      <c r="E8" s="26">
        <f t="shared" ref="E8:E45" si="0">D8/C8*100</f>
        <v>113.4869484262499</v>
      </c>
    </row>
    <row r="9" spans="1:7" ht="21.75" customHeight="1" x14ac:dyDescent="0.25">
      <c r="A9" s="6" t="s">
        <v>7</v>
      </c>
      <c r="B9" s="7" t="s">
        <v>8</v>
      </c>
      <c r="C9" s="8">
        <v>1394735.34953</v>
      </c>
      <c r="D9" s="8">
        <v>876478.66174000001</v>
      </c>
      <c r="E9" s="27">
        <f t="shared" si="0"/>
        <v>62.841933563622455</v>
      </c>
      <c r="F9" s="9"/>
      <c r="G9" s="9"/>
    </row>
    <row r="10" spans="1:7" ht="17.25" customHeight="1" x14ac:dyDescent="0.25">
      <c r="A10" s="6" t="s">
        <v>9</v>
      </c>
      <c r="B10" s="7" t="s">
        <v>10</v>
      </c>
      <c r="C10" s="8">
        <v>2420565.0206300002</v>
      </c>
      <c r="D10" s="8">
        <v>3453389.3016499998</v>
      </c>
      <c r="E10" s="27">
        <f t="shared" si="0"/>
        <v>142.66872702106497</v>
      </c>
      <c r="F10" s="9"/>
      <c r="G10" s="9"/>
    </row>
    <row r="11" spans="1:7" ht="36" customHeight="1" x14ac:dyDescent="0.25">
      <c r="A11" s="10" t="s">
        <v>11</v>
      </c>
      <c r="B11" s="11" t="s">
        <v>12</v>
      </c>
      <c r="C11" s="24">
        <v>658714.10111000005</v>
      </c>
      <c r="D11" s="24">
        <v>703516.38737000001</v>
      </c>
      <c r="E11" s="26">
        <f t="shared" si="0"/>
        <v>106.8014767232861</v>
      </c>
    </row>
    <row r="12" spans="1:7" ht="31.5" x14ac:dyDescent="0.25">
      <c r="A12" s="6" t="s">
        <v>13</v>
      </c>
      <c r="B12" s="7" t="s">
        <v>14</v>
      </c>
      <c r="C12" s="8">
        <v>658714.10111000005</v>
      </c>
      <c r="D12" s="8">
        <v>703516.38737000001</v>
      </c>
      <c r="E12" s="27">
        <f t="shared" si="0"/>
        <v>106.8014767232861</v>
      </c>
      <c r="F12" s="9"/>
      <c r="G12" s="9"/>
    </row>
    <row r="13" spans="1:7" ht="18" customHeight="1" x14ac:dyDescent="0.25">
      <c r="A13" s="10" t="s">
        <v>15</v>
      </c>
      <c r="B13" s="11" t="s">
        <v>16</v>
      </c>
      <c r="C13" s="24">
        <v>259165.75631999999</v>
      </c>
      <c r="D13" s="24">
        <v>338757.08439999999</v>
      </c>
      <c r="E13" s="26">
        <f t="shared" si="0"/>
        <v>130.71058816185811</v>
      </c>
    </row>
    <row r="14" spans="1:7" ht="31.5" x14ac:dyDescent="0.25">
      <c r="A14" s="6" t="s">
        <v>17</v>
      </c>
      <c r="B14" s="7" t="s">
        <v>18</v>
      </c>
      <c r="C14" s="8">
        <v>251200.49119999999</v>
      </c>
      <c r="D14" s="8">
        <v>325100.27982</v>
      </c>
      <c r="E14" s="27">
        <f t="shared" si="0"/>
        <v>129.41864813519123</v>
      </c>
      <c r="F14" s="9"/>
      <c r="G14" s="9"/>
    </row>
    <row r="15" spans="1:7" ht="19.5" customHeight="1" x14ac:dyDescent="0.25">
      <c r="A15" s="6" t="s">
        <v>76</v>
      </c>
      <c r="B15" s="7" t="s">
        <v>77</v>
      </c>
      <c r="C15" s="8">
        <v>-16.004999999999999</v>
      </c>
      <c r="D15" s="8"/>
      <c r="E15" s="27"/>
      <c r="F15" s="9"/>
      <c r="G15" s="9"/>
    </row>
    <row r="16" spans="1:7" ht="15.75" x14ac:dyDescent="0.25">
      <c r="A16" s="6" t="s">
        <v>19</v>
      </c>
      <c r="B16" s="7" t="s">
        <v>20</v>
      </c>
      <c r="C16" s="8">
        <v>7981.2701200000001</v>
      </c>
      <c r="D16" s="8">
        <v>13656.80458</v>
      </c>
      <c r="E16" s="27">
        <f t="shared" si="0"/>
        <v>171.11066753370326</v>
      </c>
      <c r="F16" s="9"/>
      <c r="G16" s="9"/>
    </row>
    <row r="17" spans="1:7" ht="15.75" x14ac:dyDescent="0.25">
      <c r="A17" s="10" t="s">
        <v>21</v>
      </c>
      <c r="B17" s="11" t="s">
        <v>22</v>
      </c>
      <c r="C17" s="12">
        <v>841413.57157999999</v>
      </c>
      <c r="D17" s="12">
        <v>898353.12616999994</v>
      </c>
      <c r="E17" s="28">
        <f t="shared" si="0"/>
        <v>106.76713051859615</v>
      </c>
    </row>
    <row r="18" spans="1:7" ht="15.75" x14ac:dyDescent="0.25">
      <c r="A18" s="6" t="s">
        <v>23</v>
      </c>
      <c r="B18" s="7" t="s">
        <v>24</v>
      </c>
      <c r="C18" s="8">
        <v>743812.15168000001</v>
      </c>
      <c r="D18" s="8">
        <v>784718.76587999996</v>
      </c>
      <c r="E18" s="27">
        <f t="shared" si="0"/>
        <v>105.49958939331749</v>
      </c>
      <c r="F18" s="9"/>
      <c r="G18" s="9"/>
    </row>
    <row r="19" spans="1:7" ht="15.75" x14ac:dyDescent="0.25">
      <c r="A19" s="6" t="s">
        <v>25</v>
      </c>
      <c r="B19" s="7" t="s">
        <v>26</v>
      </c>
      <c r="C19" s="8">
        <v>97601.419899999994</v>
      </c>
      <c r="D19" s="8">
        <v>113634.36029</v>
      </c>
      <c r="E19" s="27">
        <f t="shared" si="0"/>
        <v>116.4269540406553</v>
      </c>
      <c r="F19" s="9"/>
      <c r="G19" s="9"/>
    </row>
    <row r="20" spans="1:7" ht="31.5" x14ac:dyDescent="0.25">
      <c r="A20" s="10" t="s">
        <v>27</v>
      </c>
      <c r="B20" s="11" t="s">
        <v>28</v>
      </c>
      <c r="C20" s="12">
        <v>579883.52173000004</v>
      </c>
      <c r="D20" s="12">
        <v>412634.87539</v>
      </c>
      <c r="E20" s="28">
        <f t="shared" si="0"/>
        <v>71.158234356955433</v>
      </c>
    </row>
    <row r="21" spans="1:7" ht="15.75" x14ac:dyDescent="0.25">
      <c r="A21" s="6" t="s">
        <v>29</v>
      </c>
      <c r="B21" s="7" t="s">
        <v>30</v>
      </c>
      <c r="C21" s="8">
        <v>56906.876519999998</v>
      </c>
      <c r="D21" s="8">
        <v>160434.31456999999</v>
      </c>
      <c r="E21" s="27" t="s">
        <v>82</v>
      </c>
      <c r="F21" s="9"/>
      <c r="G21" s="9"/>
    </row>
    <row r="22" spans="1:7" ht="31.5" x14ac:dyDescent="0.25">
      <c r="A22" s="6" t="s">
        <v>31</v>
      </c>
      <c r="B22" s="7" t="s">
        <v>32</v>
      </c>
      <c r="C22" s="8">
        <v>522976.64520999999</v>
      </c>
      <c r="D22" s="8">
        <v>252200.56082000001</v>
      </c>
      <c r="E22" s="27">
        <f t="shared" si="0"/>
        <v>48.224058020550707</v>
      </c>
      <c r="F22" s="9"/>
      <c r="G22" s="9"/>
    </row>
    <row r="23" spans="1:7" ht="15.75" x14ac:dyDescent="0.25">
      <c r="A23" s="10" t="s">
        <v>33</v>
      </c>
      <c r="B23" s="11" t="s">
        <v>34</v>
      </c>
      <c r="C23" s="12">
        <v>11318.844870000001</v>
      </c>
      <c r="D23" s="12">
        <v>13377.41037</v>
      </c>
      <c r="E23" s="28">
        <f t="shared" si="0"/>
        <v>118.18706346489576</v>
      </c>
    </row>
    <row r="24" spans="1:7" ht="31.5" x14ac:dyDescent="0.25">
      <c r="A24" s="10" t="s">
        <v>35</v>
      </c>
      <c r="B24" s="11" t="s">
        <v>36</v>
      </c>
      <c r="C24" s="12">
        <v>1.0000000000000001E-5</v>
      </c>
      <c r="D24" s="12">
        <v>0.24815999999999999</v>
      </c>
      <c r="E24" s="28"/>
    </row>
    <row r="25" spans="1:7" ht="31.5" x14ac:dyDescent="0.25">
      <c r="A25" s="10" t="s">
        <v>37</v>
      </c>
      <c r="B25" s="11" t="s">
        <v>38</v>
      </c>
      <c r="C25" s="12">
        <v>5776.6141299999999</v>
      </c>
      <c r="D25" s="12">
        <v>122269.79845</v>
      </c>
      <c r="E25" s="28" t="s">
        <v>86</v>
      </c>
    </row>
    <row r="26" spans="1:7" ht="15.75" x14ac:dyDescent="0.25">
      <c r="A26" s="10" t="s">
        <v>39</v>
      </c>
      <c r="B26" s="11" t="s">
        <v>40</v>
      </c>
      <c r="C26" s="12">
        <v>16196.575919999999</v>
      </c>
      <c r="D26" s="12">
        <v>24234.116150000002</v>
      </c>
      <c r="E26" s="28">
        <f t="shared" si="0"/>
        <v>149.6249347374405</v>
      </c>
    </row>
    <row r="27" spans="1:7" ht="15.75" x14ac:dyDescent="0.25">
      <c r="A27" s="10" t="s">
        <v>41</v>
      </c>
      <c r="B27" s="11" t="s">
        <v>42</v>
      </c>
      <c r="C27" s="12">
        <v>29717.020639999999</v>
      </c>
      <c r="D27" s="12">
        <v>37675.801480000002</v>
      </c>
      <c r="E27" s="28">
        <f t="shared" si="0"/>
        <v>126.78189357006822</v>
      </c>
    </row>
    <row r="28" spans="1:7" ht="15.75" x14ac:dyDescent="0.25">
      <c r="A28" s="10" t="s">
        <v>43</v>
      </c>
      <c r="B28" s="11" t="s">
        <v>44</v>
      </c>
      <c r="C28" s="12">
        <v>181.09711999999999</v>
      </c>
      <c r="D28" s="12">
        <v>176.97266999999999</v>
      </c>
      <c r="E28" s="28">
        <f t="shared" si="0"/>
        <v>97.722520380224708</v>
      </c>
    </row>
    <row r="29" spans="1:7" ht="15.75" x14ac:dyDescent="0.25">
      <c r="A29" s="10" t="s">
        <v>45</v>
      </c>
      <c r="B29" s="11" t="s">
        <v>46</v>
      </c>
      <c r="C29" s="12">
        <v>13.205</v>
      </c>
      <c r="D29" s="12">
        <v>2.1240000000000001</v>
      </c>
      <c r="E29" s="28">
        <f t="shared" si="0"/>
        <v>16.084816357440364</v>
      </c>
    </row>
    <row r="30" spans="1:7" ht="15.75" x14ac:dyDescent="0.25">
      <c r="A30" s="10" t="s">
        <v>47</v>
      </c>
      <c r="B30" s="11" t="s">
        <v>48</v>
      </c>
      <c r="C30" s="12">
        <v>207938.01083000001</v>
      </c>
      <c r="D30" s="12">
        <v>143124.61181</v>
      </c>
      <c r="E30" s="28">
        <f t="shared" si="0"/>
        <v>68.830422700836408</v>
      </c>
    </row>
    <row r="31" spans="1:7" ht="15.75" x14ac:dyDescent="0.25">
      <c r="A31" s="10" t="s">
        <v>49</v>
      </c>
      <c r="B31" s="11" t="s">
        <v>50</v>
      </c>
      <c r="C31" s="12">
        <v>1140.95073</v>
      </c>
      <c r="D31" s="12">
        <v>3237.3674700000001</v>
      </c>
      <c r="E31" s="28" t="s">
        <v>82</v>
      </c>
    </row>
    <row r="32" spans="1:7" ht="15.75" x14ac:dyDescent="0.25">
      <c r="A32" s="10" t="s">
        <v>51</v>
      </c>
      <c r="B32" s="11" t="s">
        <v>52</v>
      </c>
      <c r="C32" s="12">
        <v>20215958.926109999</v>
      </c>
      <c r="D32" s="12">
        <v>18084623.34144</v>
      </c>
      <c r="E32" s="28">
        <f t="shared" si="0"/>
        <v>89.457163063794781</v>
      </c>
    </row>
    <row r="33" spans="1:7" ht="31.5" x14ac:dyDescent="0.25">
      <c r="A33" s="10" t="s">
        <v>53</v>
      </c>
      <c r="B33" s="11" t="s">
        <v>54</v>
      </c>
      <c r="C33" s="12">
        <v>18216436.37658</v>
      </c>
      <c r="D33" s="12">
        <v>15966945.643990001</v>
      </c>
      <c r="E33" s="28">
        <f t="shared" si="0"/>
        <v>87.651312879822854</v>
      </c>
    </row>
    <row r="34" spans="1:7" ht="15.75" x14ac:dyDescent="0.25">
      <c r="A34" s="6" t="s">
        <v>55</v>
      </c>
      <c r="B34" s="7" t="s">
        <v>56</v>
      </c>
      <c r="C34" s="8">
        <v>14463812.800000001</v>
      </c>
      <c r="D34" s="8">
        <v>14496279.9</v>
      </c>
      <c r="E34" s="27">
        <f t="shared" si="0"/>
        <v>100.22447124039104</v>
      </c>
      <c r="F34" s="9"/>
      <c r="G34" s="9"/>
    </row>
    <row r="35" spans="1:7" ht="31.5" x14ac:dyDescent="0.25">
      <c r="A35" s="6" t="s">
        <v>57</v>
      </c>
      <c r="B35" s="7" t="s">
        <v>58</v>
      </c>
      <c r="C35" s="8">
        <v>2768427.9747799998</v>
      </c>
      <c r="D35" s="8">
        <v>1050856.6601400001</v>
      </c>
      <c r="E35" s="27">
        <f t="shared" si="0"/>
        <v>37.958605739905842</v>
      </c>
      <c r="F35" s="9"/>
      <c r="G35" s="9"/>
    </row>
    <row r="36" spans="1:7" ht="15.75" x14ac:dyDescent="0.25">
      <c r="A36" s="6" t="s">
        <v>59</v>
      </c>
      <c r="B36" s="7" t="s">
        <v>60</v>
      </c>
      <c r="C36" s="8">
        <v>242778.23465999999</v>
      </c>
      <c r="D36" s="8">
        <v>310176.45051</v>
      </c>
      <c r="E36" s="27">
        <f t="shared" si="0"/>
        <v>127.76122659611072</v>
      </c>
      <c r="F36" s="9"/>
      <c r="G36" s="9"/>
    </row>
    <row r="37" spans="1:7" ht="15.75" x14ac:dyDescent="0.25">
      <c r="A37" s="6" t="s">
        <v>61</v>
      </c>
      <c r="B37" s="7" t="s">
        <v>62</v>
      </c>
      <c r="C37" s="8">
        <v>741417.36713999999</v>
      </c>
      <c r="D37" s="8">
        <v>109632.63334</v>
      </c>
      <c r="E37" s="27">
        <f t="shared" si="0"/>
        <v>14.786898472975524</v>
      </c>
      <c r="F37" s="9"/>
      <c r="G37" s="9"/>
    </row>
    <row r="38" spans="1:7" ht="31.5" x14ac:dyDescent="0.25">
      <c r="A38" s="10" t="s">
        <v>63</v>
      </c>
      <c r="B38" s="11" t="s">
        <v>64</v>
      </c>
      <c r="C38" s="12">
        <v>6718.0965999999999</v>
      </c>
      <c r="D38" s="12">
        <v>463324.68372999999</v>
      </c>
      <c r="E38" s="28" t="s">
        <v>81</v>
      </c>
    </row>
    <row r="39" spans="1:7" ht="31.5" x14ac:dyDescent="0.25">
      <c r="A39" s="6" t="s">
        <v>65</v>
      </c>
      <c r="B39" s="7" t="s">
        <v>66</v>
      </c>
      <c r="C39" s="8">
        <v>6718.0965999999999</v>
      </c>
      <c r="D39" s="8">
        <v>463324.68372999999</v>
      </c>
      <c r="E39" s="27" t="s">
        <v>81</v>
      </c>
      <c r="F39" s="9"/>
      <c r="G39" s="9"/>
    </row>
    <row r="40" spans="1:7" ht="31.5" customHeight="1" x14ac:dyDescent="0.25">
      <c r="A40" s="10" t="s">
        <v>78</v>
      </c>
      <c r="B40" s="11" t="s">
        <v>79</v>
      </c>
      <c r="C40" s="12"/>
      <c r="D40" s="12">
        <v>3265.3</v>
      </c>
      <c r="E40" s="28"/>
    </row>
    <row r="41" spans="1:7" ht="15.75" x14ac:dyDescent="0.25">
      <c r="A41" s="10" t="s">
        <v>67</v>
      </c>
      <c r="B41" s="11" t="s">
        <v>68</v>
      </c>
      <c r="C41" s="12">
        <v>1727707.3540000001</v>
      </c>
      <c r="D41" s="12">
        <v>1405589.88</v>
      </c>
      <c r="E41" s="28">
        <f t="shared" si="0"/>
        <v>81.355784979774981</v>
      </c>
    </row>
    <row r="42" spans="1:7" ht="78.75" x14ac:dyDescent="0.25">
      <c r="A42" s="10" t="s">
        <v>84</v>
      </c>
      <c r="B42" s="11" t="s">
        <v>85</v>
      </c>
      <c r="C42" s="12"/>
      <c r="D42" s="12">
        <v>-29648.407589999999</v>
      </c>
      <c r="E42" s="28"/>
    </row>
    <row r="43" spans="1:7" ht="47.25" x14ac:dyDescent="0.25">
      <c r="A43" s="10" t="s">
        <v>69</v>
      </c>
      <c r="B43" s="11" t="s">
        <v>70</v>
      </c>
      <c r="C43" s="12">
        <v>302419.80573000002</v>
      </c>
      <c r="D43" s="12">
        <v>298931.27243000001</v>
      </c>
      <c r="E43" s="28">
        <f t="shared" si="0"/>
        <v>98.846460042000501</v>
      </c>
    </row>
    <row r="44" spans="1:7" ht="31.5" x14ac:dyDescent="0.25">
      <c r="A44" s="10" t="s">
        <v>71</v>
      </c>
      <c r="B44" s="11" t="s">
        <v>72</v>
      </c>
      <c r="C44" s="12">
        <v>-37322.7068</v>
      </c>
      <c r="D44" s="12">
        <v>-23785.03112</v>
      </c>
      <c r="E44" s="28">
        <f t="shared" si="0"/>
        <v>63.728044290721165</v>
      </c>
    </row>
    <row r="45" spans="1:7" ht="15.75" x14ac:dyDescent="0.25">
      <c r="A45" s="3"/>
      <c r="B45" s="4" t="s">
        <v>73</v>
      </c>
      <c r="C45" s="5">
        <v>26642718.566259999</v>
      </c>
      <c r="D45" s="5">
        <v>25111851.228719998</v>
      </c>
      <c r="E45" s="29">
        <f t="shared" si="0"/>
        <v>94.254087345731037</v>
      </c>
      <c r="F45" s="23"/>
    </row>
    <row r="46" spans="1:7" s="2" customFormat="1" ht="15.75" x14ac:dyDescent="0.25">
      <c r="E46" s="16"/>
    </row>
    <row r="47" spans="1:7" x14ac:dyDescent="0.25">
      <c r="C47" s="23"/>
      <c r="D47" s="23"/>
      <c r="E47" s="17"/>
    </row>
    <row r="48" spans="1:7" x14ac:dyDescent="0.25">
      <c r="E48" s="17"/>
    </row>
  </sheetData>
  <mergeCells count="2">
    <mergeCell ref="A2:E2"/>
    <mergeCell ref="A4:E4"/>
  </mergeCells>
  <pageMargins left="0.55118110236220474" right="0.19685039370078741" top="0.26" bottom="0.28000000000000003" header="0.17" footer="0.17"/>
  <pageSetup paperSize="9" scale="61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2024-06-26T06:07:12Z</dcterms:modified>
</cp:coreProperties>
</file>